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Y Y DISPOSICIONES 2020\INICIATIVA COMISION H\Anexo Tecnicos Ley\Seguridad Publica\"/>
    </mc:Choice>
  </mc:AlternateContent>
  <bookViews>
    <workbookView xWindow="120" yWindow="90" windowWidth="28515" windowHeight="12330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B15" i="1" l="1"/>
  <c r="B16" i="1" s="1"/>
  <c r="B11" i="1" l="1"/>
</calcChain>
</file>

<file path=xl/sharedStrings.xml><?xml version="1.0" encoding="utf-8"?>
<sst xmlns="http://schemas.openxmlformats.org/spreadsheetml/2006/main" count="16" uniqueCount="16">
  <si>
    <t>Concepto</t>
  </si>
  <si>
    <t>Importe mensual</t>
  </si>
  <si>
    <t>Sueldo mensual</t>
  </si>
  <si>
    <t>Aguinaldo proporcional</t>
  </si>
  <si>
    <t>Alimentos (desayuno y comida diarios) elevado al mes</t>
  </si>
  <si>
    <t>Costo proporcional uniforme</t>
  </si>
  <si>
    <t>Mantenimiento vehicular y combustibles por traslado diario del personal.(proporcional mensual)</t>
  </si>
  <si>
    <t>Total prorrateo mensual</t>
  </si>
  <si>
    <t>Municipio de Guanajuato</t>
  </si>
  <si>
    <t>Secretaría de Seguridad Ciudadana</t>
  </si>
  <si>
    <t>Anexo 1</t>
  </si>
  <si>
    <t>Prima vacacional</t>
  </si>
  <si>
    <t>Propuesta</t>
  </si>
  <si>
    <t>Diferencia</t>
  </si>
  <si>
    <t>Subsidio %</t>
  </si>
  <si>
    <t>Tarifa Actual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</si>
</sst>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8" fontId="1" fillId="0" borderId="1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/>
    <xf numFmtId="44" fontId="7" fillId="0" borderId="1" xfId="0" applyNumberFormat="1" applyFont="1" applyBorder="1"/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4" fontId="5" fillId="3" borderId="1" xfId="0" applyNumberFormat="1" applyFont="1" applyFill="1" applyBorder="1"/>
    <xf numFmtId="10" fontId="7" fillId="3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14" sqref="F14"/>
    </sheetView>
  </sheetViews>
  <sheetFormatPr baseColWidth="10" defaultRowHeight="15" x14ac:dyDescent="0.25"/>
  <cols>
    <col min="1" max="1" width="41.42578125" customWidth="1"/>
    <col min="2" max="2" width="19.85546875" customWidth="1"/>
  </cols>
  <sheetData>
    <row r="1" spans="1:5" ht="18.75" x14ac:dyDescent="0.3">
      <c r="A1" s="2" t="s">
        <v>8</v>
      </c>
      <c r="B1" s="2"/>
    </row>
    <row r="2" spans="1:5" ht="18.75" x14ac:dyDescent="0.3">
      <c r="A2" s="2" t="s">
        <v>9</v>
      </c>
      <c r="B2" s="2"/>
    </row>
    <row r="3" spans="1:5" ht="21" x14ac:dyDescent="0.35">
      <c r="A3" s="3" t="s">
        <v>10</v>
      </c>
      <c r="B3" s="3"/>
    </row>
    <row r="4" spans="1:5" x14ac:dyDescent="0.25">
      <c r="A4" s="4" t="s">
        <v>0</v>
      </c>
      <c r="B4" s="4" t="s">
        <v>1</v>
      </c>
      <c r="E4" s="1"/>
    </row>
    <row r="5" spans="1:5" ht="24" customHeight="1" x14ac:dyDescent="0.25">
      <c r="A5" s="5" t="s">
        <v>2</v>
      </c>
      <c r="B5" s="6">
        <v>9115.06</v>
      </c>
    </row>
    <row r="6" spans="1:5" ht="24" customHeight="1" x14ac:dyDescent="0.25">
      <c r="A6" s="5" t="s">
        <v>3</v>
      </c>
      <c r="B6" s="6">
        <v>1012.78</v>
      </c>
    </row>
    <row r="7" spans="1:5" ht="24" customHeight="1" x14ac:dyDescent="0.25">
      <c r="A7" s="5" t="s">
        <v>11</v>
      </c>
      <c r="B7" s="6">
        <v>107</v>
      </c>
    </row>
    <row r="8" spans="1:5" ht="24" customHeight="1" x14ac:dyDescent="0.25">
      <c r="A8" s="5" t="s">
        <v>4</v>
      </c>
      <c r="B8" s="6">
        <v>2500</v>
      </c>
    </row>
    <row r="9" spans="1:5" ht="24" customHeight="1" x14ac:dyDescent="0.25">
      <c r="A9" s="5" t="s">
        <v>5</v>
      </c>
      <c r="B9" s="6">
        <v>833</v>
      </c>
    </row>
    <row r="10" spans="1:5" ht="28.5" customHeight="1" x14ac:dyDescent="0.25">
      <c r="A10" s="5" t="s">
        <v>6</v>
      </c>
      <c r="B10" s="6">
        <v>1500</v>
      </c>
    </row>
    <row r="11" spans="1:5" ht="31.5" customHeight="1" x14ac:dyDescent="0.25">
      <c r="A11" s="7" t="s">
        <v>7</v>
      </c>
      <c r="B11" s="8">
        <f>+SUM(B5:B10)</f>
        <v>15067.84</v>
      </c>
    </row>
    <row r="13" spans="1:5" ht="27" customHeight="1" x14ac:dyDescent="0.25">
      <c r="A13" s="11" t="s">
        <v>12</v>
      </c>
      <c r="B13" s="9">
        <v>15067.84</v>
      </c>
    </row>
    <row r="14" spans="1:5" ht="27" customHeight="1" x14ac:dyDescent="0.25">
      <c r="A14" s="12" t="s">
        <v>15</v>
      </c>
      <c r="B14" s="13">
        <v>11843.46</v>
      </c>
    </row>
    <row r="15" spans="1:5" ht="27" customHeight="1" x14ac:dyDescent="0.25">
      <c r="A15" s="11" t="s">
        <v>13</v>
      </c>
      <c r="B15" s="10">
        <f>B14-B13</f>
        <v>-3224.380000000001</v>
      </c>
    </row>
    <row r="16" spans="1:5" ht="27" customHeight="1" x14ac:dyDescent="0.25">
      <c r="A16" s="12" t="s">
        <v>14</v>
      </c>
      <c r="B16" s="14">
        <f>B15/B13</f>
        <v>-0.21399085734916226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SubAdmin</dc:creator>
  <cp:lastModifiedBy>admin</cp:lastModifiedBy>
  <cp:lastPrinted>2019-07-19T17:43:47Z</cp:lastPrinted>
  <dcterms:created xsi:type="dcterms:W3CDTF">2019-07-19T17:23:14Z</dcterms:created>
  <dcterms:modified xsi:type="dcterms:W3CDTF">2019-10-03T16:04:09Z</dcterms:modified>
</cp:coreProperties>
</file>